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90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32" i="1" l="1"/>
  <c r="E32" i="1"/>
  <c r="G19" i="1" l="1"/>
  <c r="G33" i="1" s="1"/>
  <c r="E19" i="1"/>
  <c r="E33" i="1" s="1"/>
</calcChain>
</file>

<file path=xl/sharedStrings.xml><?xml version="1.0" encoding="utf-8"?>
<sst xmlns="http://schemas.openxmlformats.org/spreadsheetml/2006/main" count="103" uniqueCount="72">
  <si>
    <t>Obrazac 19.</t>
  </si>
  <si>
    <t>Dužnik (ima i prezime/tvrtka ili naziv, OIB, adresa/sjedište)</t>
  </si>
  <si>
    <t>OIB vjerovnika</t>
  </si>
  <si>
    <t>Adresa/sjedište vjerovnika</t>
  </si>
  <si>
    <t>Iznos prijavljene tražbine (kn)</t>
  </si>
  <si>
    <t>Pravna osnova priznate tražbine</t>
  </si>
  <si>
    <t>Pravna  osnova prijavljene  tražbine</t>
  </si>
  <si>
    <t>R. br. Prijav. tražb.</t>
  </si>
  <si>
    <t>Ime i prezime/tvrtka ili naziv vjerovnika</t>
  </si>
  <si>
    <t>Iznos priznate tražbine (kn)</t>
  </si>
  <si>
    <t>*</t>
  </si>
  <si>
    <t>Ukupno I (prvi) viši isplatini red</t>
  </si>
  <si>
    <t>Ukupno II (drugi) viši isplatni red</t>
  </si>
  <si>
    <t>Ukupno I (prvi) + II (drugi) viši isplatini red</t>
  </si>
  <si>
    <t>I. TABLICA PRIJAVLJENIH TRAŽBINA - DRUGI VIŠI ISPLATNI RED</t>
  </si>
  <si>
    <t>I. TABLICA PRIJAVLJENIH TRAŽBINA - PRVI VIŠI ISPLATNI RED</t>
  </si>
  <si>
    <t>TABLICA PRIJAVLJENIH TRAŽBINA</t>
  </si>
  <si>
    <t xml:space="preserve">Neisplaćena neto plaća </t>
  </si>
  <si>
    <t xml:space="preserve">Neisplaćena neto  plaća </t>
  </si>
  <si>
    <r>
      <t xml:space="preserve">Nadležni trgovački sud: </t>
    </r>
    <r>
      <rPr>
        <b/>
        <sz val="12"/>
        <color rgb="FF000000"/>
        <rFont val="Calibri"/>
        <family val="2"/>
        <charset val="238"/>
      </rPr>
      <t>Trgovački sud u Zagrebu, Amruševa 2/II</t>
    </r>
  </si>
  <si>
    <r>
      <rPr>
        <sz val="12"/>
        <color rgb="FF000000"/>
        <rFont val="Calibri"/>
        <family val="2"/>
        <charset val="238"/>
      </rPr>
      <t xml:space="preserve">Broja spisa </t>
    </r>
    <r>
      <rPr>
        <b/>
        <sz val="12"/>
        <color rgb="FF000000"/>
        <rFont val="Calibri"/>
        <family val="2"/>
        <charset val="238"/>
      </rPr>
      <t>:7.St-2725/16</t>
    </r>
  </si>
  <si>
    <t>PRODEO DFM d.o.o. u stečaju</t>
  </si>
  <si>
    <t>Heinzelova 33/a 10 000 Zagreb, OIB 22574167827</t>
  </si>
  <si>
    <r>
      <t xml:space="preserve">Sudac: gđa. </t>
    </r>
    <r>
      <rPr>
        <b/>
        <sz val="12"/>
        <color rgb="FF000000"/>
        <rFont val="Calibri"/>
        <family val="2"/>
        <charset val="238"/>
      </rPr>
      <t>Vesna Malenica</t>
    </r>
  </si>
  <si>
    <t>Krešimir Šrbec</t>
  </si>
  <si>
    <t>Toni Perić</t>
  </si>
  <si>
    <t>X Trokut br. 12,Zagreb</t>
  </si>
  <si>
    <t>Silva Sabolić</t>
  </si>
  <si>
    <t>Senjski odvojak II Vr. 6, Zagreb</t>
  </si>
  <si>
    <t>Radojka Šlafer</t>
  </si>
  <si>
    <t>Goli breg, Palčići odvojak 2a, Zagreb</t>
  </si>
  <si>
    <t>Hruševec Kuplenski, A. Kuša 32, Zaprešić</t>
  </si>
  <si>
    <t>Tomas Vinko</t>
  </si>
  <si>
    <t>Pušća gornja,  Jugovečka 8, Donja Pušća</t>
  </si>
  <si>
    <t>Lovorka Vandek</t>
  </si>
  <si>
    <t>Štefanićeva 4</t>
  </si>
  <si>
    <t>Nedjeljko Majerić</t>
  </si>
  <si>
    <t>Ulica Jurja Oršića 19, Zaprešić</t>
  </si>
  <si>
    <t>Sena Salkić</t>
  </si>
  <si>
    <t>Neisplaćena neto  plaća/Privremena nesposobnost za rad</t>
  </si>
  <si>
    <t>Voltino 36, Zagreb</t>
  </si>
  <si>
    <t>RH Ministarstvo financija, Područni ured Zagreb</t>
  </si>
  <si>
    <t>Savska cesta 41, Zagreb</t>
  </si>
  <si>
    <t>U periodu od 2011 do 2016 godine na temelju potvrde HZMO bilo je zaposleno ukupno 44 radnika, utvrđen je dug za Iisplatu još kod 8 radnika.</t>
  </si>
  <si>
    <t>Knigovodstvene kartice, Rješenja, Obrasci</t>
  </si>
  <si>
    <t>Zagrebačka banka d.d.</t>
  </si>
  <si>
    <t>Trg bana Josipa Jelačića 10, Zagreb</t>
  </si>
  <si>
    <t>Ugovor o okvirnom kreditu i dr. kred., Poslovne knjige,Bianco zadužnice</t>
  </si>
  <si>
    <t>EKO-FLOR PLUS d.o.o.</t>
  </si>
  <si>
    <t>Mokrice 180/C, Oroslavlje</t>
  </si>
  <si>
    <t>Rješenje Ovr-4/16 od 02.02.2016./Prijepis računa i kamata</t>
  </si>
  <si>
    <t>Zagrebački holding d.o.o.</t>
  </si>
  <si>
    <t>Ulica grada Vukovara 41, Zagreb</t>
  </si>
  <si>
    <t xml:space="preserve">Rješenje Ovrv-23709/16, računi, izvodi,obračun kamata, </t>
  </si>
  <si>
    <t>Securitas hrvatska d.o.o.</t>
  </si>
  <si>
    <t>Zagrebačka cesta 145 a, Zagreb</t>
  </si>
  <si>
    <t>Ugovor br. 038-TZ/2014, Izvod, Računi</t>
  </si>
  <si>
    <t>Odvjetničko društvo Božić i partneri d.o.o.</t>
  </si>
  <si>
    <t>Radnička cesta 80, Zagreb</t>
  </si>
  <si>
    <t>Račun za razdoblje 01.01.2014.-22.08.2015.</t>
  </si>
  <si>
    <t>Capricorno d.o.o.</t>
  </si>
  <si>
    <t>Hercegovačka 57a, Split</t>
  </si>
  <si>
    <t>Račun-otpremnica, kartica, otvorene stavke,obračun kamate</t>
  </si>
  <si>
    <t>Dorma Croatia d.o.o.</t>
  </si>
  <si>
    <t>Kovinska 4a</t>
  </si>
  <si>
    <t>Rješenje Ovr-5927/16, Računi, Narudžbenica</t>
  </si>
  <si>
    <t>Ovjerene knjig.kartice doprinosi /radni odnos</t>
  </si>
  <si>
    <t>Ovjerene knjig. kartice doprinosi /radni odnos</t>
  </si>
  <si>
    <t>U Zagrebu 10. velljače 2017.</t>
  </si>
  <si>
    <t>stečajni upravitelj: Vidonija Miletić Plukavec</t>
  </si>
  <si>
    <t>Tablica osporenih tražbina, razlučnih i izlučnih prava nije priložena obzirom da nema osporenih tražbina, razlučnih i izlučnih prava.</t>
  </si>
  <si>
    <r>
      <t xml:space="preserve">Ukupna potraživanja MINISTARSTVA FINANCIJA (I viši isplatni red + II viši isplatni red) iznose: </t>
    </r>
    <r>
      <rPr>
        <b/>
        <sz val="11"/>
        <color rgb="FF000000"/>
        <rFont val="Calibri"/>
        <family val="2"/>
        <charset val="238"/>
      </rPr>
      <t>291.997,18 kuna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</si>
</sst>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kn-41A];[Red]&quot;-&quot;#,##0.00&quot; &quot;[$kn-41A]"/>
  </numFmts>
  <fonts count="8" x14ac:knownFonts="1"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164" fontId="0" fillId="0" borderId="0"/>
    <xf numFmtId="164" fontId="1" fillId="0" borderId="0">
      <alignment horizontal="center"/>
    </xf>
    <xf numFmtId="164" fontId="1" fillId="0" borderId="0">
      <alignment horizontal="center" textRotation="90"/>
    </xf>
    <xf numFmtId="164" fontId="2" fillId="0" borderId="0"/>
    <xf numFmtId="164" fontId="2" fillId="0" borderId="0"/>
  </cellStyleXfs>
  <cellXfs count="67">
    <xf numFmtId="164" fontId="0" fillId="0" borderId="0" xfId="0"/>
    <xf numFmtId="4" fontId="0" fillId="0" borderId="0" xfId="0" applyNumberFormat="1"/>
    <xf numFmtId="164" fontId="3" fillId="0" borderId="0" xfId="0" applyFont="1"/>
    <xf numFmtId="164" fontId="4" fillId="0" borderId="0" xfId="0" applyFont="1"/>
    <xf numFmtId="164" fontId="5" fillId="0" borderId="0" xfId="0" applyFont="1"/>
    <xf numFmtId="164" fontId="4" fillId="0" borderId="0" xfId="0" applyFont="1" applyAlignment="1">
      <alignment horizontal="center"/>
    </xf>
    <xf numFmtId="164" fontId="5" fillId="0" borderId="0" xfId="0" applyFont="1" applyAlignment="1">
      <alignment horizontal="left"/>
    </xf>
    <xf numFmtId="4" fontId="4" fillId="0" borderId="0" xfId="0" applyNumberFormat="1" applyFont="1"/>
    <xf numFmtId="164" fontId="6" fillId="0" borderId="0" xfId="0" applyFont="1"/>
    <xf numFmtId="164" fontId="7" fillId="0" borderId="0" xfId="0" applyFont="1"/>
    <xf numFmtId="164" fontId="4" fillId="0" borderId="0" xfId="0" applyFont="1" applyAlignment="1"/>
    <xf numFmtId="164" fontId="5" fillId="0" borderId="0" xfId="0" applyFont="1" applyAlignment="1"/>
    <xf numFmtId="164" fontId="0" fillId="0" borderId="0" xfId="0" applyAlignment="1">
      <alignment horizontal="center" vertical="center" wrapText="1"/>
    </xf>
    <xf numFmtId="164" fontId="0" fillId="0" borderId="1" xfId="0" applyFont="1" applyBorder="1" applyAlignment="1">
      <alignment horizontal="center" wrapText="1"/>
    </xf>
    <xf numFmtId="4" fontId="0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4" fontId="0" fillId="0" borderId="2" xfId="0" applyNumberFormat="1" applyFont="1" applyBorder="1" applyAlignment="1">
      <alignment horizontal="right" vertical="center" wrapText="1"/>
    </xf>
    <xf numFmtId="164" fontId="0" fillId="0" borderId="8" xfId="0" applyFont="1" applyBorder="1" applyAlignment="1">
      <alignment horizontal="center" wrapText="1"/>
    </xf>
    <xf numFmtId="164" fontId="0" fillId="0" borderId="0" xfId="0" applyBorder="1" applyAlignment="1">
      <alignment horizontal="center" wrapText="1"/>
    </xf>
    <xf numFmtId="164" fontId="0" fillId="0" borderId="0" xfId="0" applyFont="1" applyBorder="1" applyAlignment="1">
      <alignment horizontal="center" wrapText="1"/>
    </xf>
    <xf numFmtId="4" fontId="0" fillId="0" borderId="0" xfId="0" applyNumberFormat="1" applyFont="1" applyBorder="1" applyAlignment="1">
      <alignment horizontal="right" wrapText="1"/>
    </xf>
    <xf numFmtId="4" fontId="0" fillId="0" borderId="0" xfId="0" applyNumberFormat="1" applyFont="1" applyBorder="1" applyAlignment="1">
      <alignment horizontal="center" wrapText="1"/>
    </xf>
    <xf numFmtId="164" fontId="0" fillId="3" borderId="6" xfId="0" applyFont="1" applyFill="1" applyBorder="1" applyAlignment="1">
      <alignment horizontal="center" vertical="center" wrapText="1"/>
    </xf>
    <xf numFmtId="164" fontId="4" fillId="3" borderId="7" xfId="0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164" fontId="0" fillId="0" borderId="0" xfId="0" applyFont="1" applyBorder="1" applyAlignment="1">
      <alignment horizontal="center" vertical="center" wrapText="1"/>
    </xf>
    <xf numFmtId="164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164" fontId="0" fillId="0" borderId="0" xfId="0" applyAlignment="1">
      <alignment horizontal="left"/>
    </xf>
    <xf numFmtId="164" fontId="3" fillId="0" borderId="0" xfId="0" applyFont="1" applyAlignment="1">
      <alignment horizontal="left"/>
    </xf>
    <xf numFmtId="4" fontId="0" fillId="0" borderId="0" xfId="0" applyNumberFormat="1" applyAlignment="1">
      <alignment horizontal="left"/>
    </xf>
    <xf numFmtId="164" fontId="0" fillId="3" borderId="3" xfId="0" applyFont="1" applyFill="1" applyBorder="1" applyAlignment="1">
      <alignment horizontal="center" vertical="center" wrapText="1"/>
    </xf>
    <xf numFmtId="164" fontId="4" fillId="3" borderId="4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164" fontId="4" fillId="3" borderId="5" xfId="0" applyFont="1" applyFill="1" applyBorder="1" applyAlignment="1">
      <alignment horizontal="center" vertical="center" wrapText="1"/>
    </xf>
    <xf numFmtId="164" fontId="0" fillId="0" borderId="0" xfId="0" applyAlignment="1">
      <alignment wrapText="1"/>
    </xf>
    <xf numFmtId="4" fontId="0" fillId="0" borderId="0" xfId="0" applyNumberFormat="1" applyAlignment="1">
      <alignment wrapText="1"/>
    </xf>
    <xf numFmtId="164" fontId="0" fillId="0" borderId="0" xfId="0" applyFont="1" applyBorder="1" applyAlignment="1"/>
    <xf numFmtId="4" fontId="0" fillId="0" borderId="0" xfId="0" applyNumberFormat="1" applyFont="1" applyBorder="1" applyAlignment="1"/>
    <xf numFmtId="164" fontId="4" fillId="0" borderId="0" xfId="0" applyFont="1" applyBorder="1" applyAlignment="1"/>
    <xf numFmtId="4" fontId="4" fillId="0" borderId="0" xfId="0" applyNumberFormat="1" applyFont="1" applyBorder="1" applyAlignment="1"/>
    <xf numFmtId="164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64" fontId="0" fillId="0" borderId="1" xfId="0" applyBorder="1" applyAlignment="1">
      <alignment horizontal="center" vertical="center" wrapText="1"/>
    </xf>
    <xf numFmtId="164" fontId="4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4" fontId="0" fillId="0" borderId="0" xfId="0" applyBorder="1"/>
    <xf numFmtId="4" fontId="0" fillId="0" borderId="0" xfId="0" applyNumberFormat="1" applyBorder="1"/>
    <xf numFmtId="0" fontId="0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 wrapText="1"/>
    </xf>
    <xf numFmtId="164" fontId="4" fillId="2" borderId="0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wrapText="1"/>
    </xf>
    <xf numFmtId="164" fontId="0" fillId="0" borderId="0" xfId="0" applyBorder="1" applyAlignment="1"/>
    <xf numFmtId="4" fontId="0" fillId="0" borderId="0" xfId="0" applyNumberFormat="1" applyBorder="1" applyAlignment="1"/>
    <xf numFmtId="164" fontId="0" fillId="0" borderId="0" xfId="0" applyBorder="1" applyAlignment="1">
      <alignment wrapText="1"/>
    </xf>
    <xf numFmtId="4" fontId="0" fillId="0" borderId="0" xfId="0" applyNumberFormat="1" applyBorder="1" applyAlignment="1">
      <alignment wrapText="1"/>
    </xf>
    <xf numFmtId="164" fontId="0" fillId="0" borderId="0" xfId="0" applyFill="1" applyBorder="1"/>
    <xf numFmtId="164" fontId="0" fillId="0" borderId="9" xfId="0" applyFont="1" applyBorder="1" applyAlignment="1">
      <alignment horizontal="center" vertical="center" wrapText="1"/>
    </xf>
    <xf numFmtId="164" fontId="4" fillId="0" borderId="10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164" fontId="4" fillId="0" borderId="11" xfId="0" applyFont="1" applyBorder="1" applyAlignment="1">
      <alignment horizontal="center" vertical="center" wrapText="1"/>
    </xf>
    <xf numFmtId="4" fontId="0" fillId="0" borderId="8" xfId="0" applyNumberFormat="1" applyFont="1" applyBorder="1" applyAlignment="1">
      <alignment horizontal="center" wrapText="1"/>
    </xf>
  </cellXfs>
  <cellStyles count="5">
    <cellStyle name="Heading" xfId="1"/>
    <cellStyle name="Heading1" xfId="2"/>
    <cellStyle name="Normalno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G35" sqref="G35"/>
    </sheetView>
  </sheetViews>
  <sheetFormatPr defaultRowHeight="15" x14ac:dyDescent="0.25"/>
  <cols>
    <col min="1" max="1" width="8.5703125" customWidth="1"/>
    <col min="2" max="2" width="17.7109375" customWidth="1"/>
    <col min="3" max="3" width="17" customWidth="1"/>
    <col min="4" max="4" width="23.7109375" customWidth="1"/>
    <col min="5" max="5" width="17.85546875" style="1" customWidth="1"/>
    <col min="6" max="6" width="22.5703125" style="1" customWidth="1"/>
    <col min="7" max="7" width="19.42578125" customWidth="1"/>
    <col min="8" max="8" width="22.140625" customWidth="1"/>
    <col min="9" max="9" width="9.42578125" customWidth="1"/>
    <col min="10" max="10" width="14" customWidth="1"/>
    <col min="11" max="1023" width="9.42578125" customWidth="1"/>
  </cols>
  <sheetData>
    <row r="1" spans="1:8" ht="18.75" x14ac:dyDescent="0.3">
      <c r="A1" s="2"/>
      <c r="B1" s="8" t="s">
        <v>19</v>
      </c>
      <c r="C1" s="9"/>
      <c r="D1" s="2"/>
      <c r="E1" s="2"/>
      <c r="F1" s="2"/>
      <c r="H1" s="3" t="s">
        <v>0</v>
      </c>
    </row>
    <row r="2" spans="1:8" ht="14.25" customHeight="1" x14ac:dyDescent="0.3">
      <c r="A2" s="2"/>
      <c r="B2" s="8" t="s">
        <v>23</v>
      </c>
      <c r="C2" s="9"/>
      <c r="D2" s="2"/>
      <c r="E2" s="2"/>
      <c r="F2" s="2"/>
      <c r="G2" t="s">
        <v>68</v>
      </c>
      <c r="H2" s="3"/>
    </row>
    <row r="3" spans="1:8" ht="15" customHeight="1" x14ac:dyDescent="0.3">
      <c r="A3" s="2"/>
      <c r="B3" s="9" t="s">
        <v>20</v>
      </c>
      <c r="C3" s="9"/>
      <c r="D3" s="2"/>
    </row>
    <row r="4" spans="1:8" ht="15" customHeight="1" x14ac:dyDescent="0.35">
      <c r="A4" s="3"/>
      <c r="B4" s="9" t="s">
        <v>1</v>
      </c>
      <c r="C4" s="9"/>
      <c r="D4" s="4"/>
      <c r="E4" s="3"/>
      <c r="F4" s="3"/>
    </row>
    <row r="5" spans="1:8" ht="17.25" customHeight="1" x14ac:dyDescent="0.35">
      <c r="A5" s="3"/>
      <c r="B5" s="9" t="s">
        <v>21</v>
      </c>
      <c r="C5" s="9"/>
      <c r="D5" s="4"/>
      <c r="E5" s="3"/>
      <c r="F5" s="3"/>
    </row>
    <row r="6" spans="1:8" ht="17.25" customHeight="1" x14ac:dyDescent="0.35">
      <c r="A6" s="3"/>
      <c r="B6" s="9" t="s">
        <v>22</v>
      </c>
      <c r="C6" s="9"/>
      <c r="D6" s="4"/>
      <c r="E6" s="3"/>
      <c r="F6" s="3"/>
    </row>
    <row r="7" spans="1:8" ht="21" x14ac:dyDescent="0.35">
      <c r="A7" s="5"/>
      <c r="B7" s="10"/>
      <c r="C7" s="11" t="s">
        <v>16</v>
      </c>
      <c r="D7" s="11"/>
      <c r="E7" s="5"/>
      <c r="F7" s="5"/>
    </row>
    <row r="8" spans="1:8" s="29" customFormat="1" ht="27" customHeight="1" thickBot="1" x14ac:dyDescent="0.4">
      <c r="C8" s="30" t="s">
        <v>15</v>
      </c>
      <c r="D8" s="6"/>
      <c r="E8" s="31"/>
      <c r="F8" s="31"/>
    </row>
    <row r="9" spans="1:8" s="12" customFormat="1" ht="54.75" customHeight="1" x14ac:dyDescent="0.25">
      <c r="A9" s="22" t="s">
        <v>7</v>
      </c>
      <c r="B9" s="23" t="s">
        <v>8</v>
      </c>
      <c r="C9" s="23" t="s">
        <v>2</v>
      </c>
      <c r="D9" s="23" t="s">
        <v>3</v>
      </c>
      <c r="E9" s="24" t="s">
        <v>4</v>
      </c>
      <c r="F9" s="24" t="s">
        <v>6</v>
      </c>
      <c r="G9" s="23" t="s">
        <v>9</v>
      </c>
      <c r="H9" s="23" t="s">
        <v>5</v>
      </c>
    </row>
    <row r="10" spans="1:8" s="12" customFormat="1" ht="34.5" customHeight="1" x14ac:dyDescent="0.25">
      <c r="A10" s="43">
        <v>1</v>
      </c>
      <c r="B10" s="42" t="s">
        <v>25</v>
      </c>
      <c r="C10" s="43">
        <v>43417540308</v>
      </c>
      <c r="D10" s="42" t="s">
        <v>26</v>
      </c>
      <c r="E10" s="48">
        <v>1920</v>
      </c>
      <c r="F10" s="42" t="s">
        <v>17</v>
      </c>
      <c r="G10" s="48">
        <v>1920</v>
      </c>
      <c r="H10" s="42" t="s">
        <v>17</v>
      </c>
    </row>
    <row r="11" spans="1:8" s="12" customFormat="1" ht="30" customHeight="1" x14ac:dyDescent="0.25">
      <c r="A11" s="43">
        <v>2</v>
      </c>
      <c r="B11" s="42" t="s">
        <v>27</v>
      </c>
      <c r="C11" s="43">
        <v>70411045180</v>
      </c>
      <c r="D11" s="42" t="s">
        <v>28</v>
      </c>
      <c r="E11" s="48">
        <v>713.15</v>
      </c>
      <c r="F11" s="42" t="s">
        <v>18</v>
      </c>
      <c r="G11" s="48">
        <v>713.15</v>
      </c>
      <c r="H11" s="42" t="s">
        <v>18</v>
      </c>
    </row>
    <row r="12" spans="1:8" s="12" customFormat="1" ht="41.25" customHeight="1" x14ac:dyDescent="0.25">
      <c r="A12" s="43">
        <v>3</v>
      </c>
      <c r="B12" s="42" t="s">
        <v>29</v>
      </c>
      <c r="C12" s="43">
        <v>71741605769</v>
      </c>
      <c r="D12" s="42" t="s">
        <v>30</v>
      </c>
      <c r="E12" s="48">
        <v>3124.9</v>
      </c>
      <c r="F12" s="42" t="s">
        <v>39</v>
      </c>
      <c r="G12" s="48">
        <v>3124.9</v>
      </c>
      <c r="H12" s="42" t="s">
        <v>39</v>
      </c>
    </row>
    <row r="13" spans="1:8" s="12" customFormat="1" ht="26.25" customHeight="1" x14ac:dyDescent="0.25">
      <c r="A13" s="43">
        <v>4</v>
      </c>
      <c r="B13" s="42" t="s">
        <v>24</v>
      </c>
      <c r="C13" s="43">
        <v>74995092623</v>
      </c>
      <c r="D13" s="42" t="s">
        <v>31</v>
      </c>
      <c r="E13" s="48">
        <v>3872.38</v>
      </c>
      <c r="F13" s="42" t="s">
        <v>18</v>
      </c>
      <c r="G13" s="48">
        <v>3872.38</v>
      </c>
      <c r="H13" s="42" t="s">
        <v>18</v>
      </c>
    </row>
    <row r="14" spans="1:8" s="12" customFormat="1" ht="27.75" customHeight="1" x14ac:dyDescent="0.25">
      <c r="A14" s="43">
        <v>5</v>
      </c>
      <c r="B14" s="42" t="s">
        <v>32</v>
      </c>
      <c r="C14" s="43">
        <v>35863158582</v>
      </c>
      <c r="D14" s="42" t="s">
        <v>33</v>
      </c>
      <c r="E14" s="48">
        <v>7830.48</v>
      </c>
      <c r="F14" s="42" t="s">
        <v>18</v>
      </c>
      <c r="G14" s="48">
        <v>7830.48</v>
      </c>
      <c r="H14" s="42" t="s">
        <v>18</v>
      </c>
    </row>
    <row r="15" spans="1:8" s="12" customFormat="1" ht="28.5" customHeight="1" x14ac:dyDescent="0.25">
      <c r="A15" s="43">
        <v>6</v>
      </c>
      <c r="B15" s="42" t="s">
        <v>34</v>
      </c>
      <c r="C15" s="43">
        <v>9426672825</v>
      </c>
      <c r="D15" s="42" t="s">
        <v>35</v>
      </c>
      <c r="E15" s="48">
        <v>757.71</v>
      </c>
      <c r="F15" s="42" t="s">
        <v>18</v>
      </c>
      <c r="G15" s="48">
        <v>757.71</v>
      </c>
      <c r="H15" s="42" t="s">
        <v>18</v>
      </c>
    </row>
    <row r="16" spans="1:8" s="12" customFormat="1" ht="27" customHeight="1" x14ac:dyDescent="0.25">
      <c r="A16" s="43">
        <v>7</v>
      </c>
      <c r="B16" s="42" t="s">
        <v>36</v>
      </c>
      <c r="C16" s="43">
        <v>39152386181</v>
      </c>
      <c r="D16" s="42" t="s">
        <v>37</v>
      </c>
      <c r="E16" s="48">
        <v>17387.87</v>
      </c>
      <c r="F16" s="42" t="s">
        <v>18</v>
      </c>
      <c r="G16" s="48">
        <v>17387.87</v>
      </c>
      <c r="H16" s="42" t="s">
        <v>18</v>
      </c>
    </row>
    <row r="17" spans="1:8" s="12" customFormat="1" ht="27.75" customHeight="1" x14ac:dyDescent="0.25">
      <c r="A17" s="43">
        <v>8</v>
      </c>
      <c r="B17" s="42" t="s">
        <v>38</v>
      </c>
      <c r="C17" s="43">
        <v>87411126024</v>
      </c>
      <c r="D17" s="42" t="s">
        <v>40</v>
      </c>
      <c r="E17" s="48">
        <v>2496</v>
      </c>
      <c r="F17" s="42" t="s">
        <v>18</v>
      </c>
      <c r="G17" s="48">
        <v>2496</v>
      </c>
      <c r="H17" s="42" t="s">
        <v>18</v>
      </c>
    </row>
    <row r="18" spans="1:8" s="12" customFormat="1" ht="28.5" customHeight="1" x14ac:dyDescent="0.25">
      <c r="A18" s="43">
        <v>9</v>
      </c>
      <c r="B18" s="42" t="s">
        <v>41</v>
      </c>
      <c r="C18" s="43">
        <v>18683136487</v>
      </c>
      <c r="D18" s="42" t="s">
        <v>42</v>
      </c>
      <c r="E18" s="48">
        <v>142635.15</v>
      </c>
      <c r="F18" s="42" t="s">
        <v>66</v>
      </c>
      <c r="G18" s="48">
        <v>142635.15</v>
      </c>
      <c r="H18" s="42" t="s">
        <v>67</v>
      </c>
    </row>
    <row r="19" spans="1:8" s="12" customFormat="1" ht="28.5" customHeight="1" thickBot="1" x14ac:dyDescent="0.3">
      <c r="A19" s="61" t="s">
        <v>10</v>
      </c>
      <c r="B19" s="62" t="s">
        <v>11</v>
      </c>
      <c r="C19" s="62"/>
      <c r="D19" s="62"/>
      <c r="E19" s="63">
        <f>SUM(E10:E18)</f>
        <v>180737.63999999998</v>
      </c>
      <c r="F19" s="64"/>
      <c r="G19" s="63">
        <f>SUM(G10:G18)</f>
        <v>180737.63999999998</v>
      </c>
      <c r="H19" s="65"/>
    </row>
    <row r="20" spans="1:8" s="12" customFormat="1" ht="18.75" customHeight="1" x14ac:dyDescent="0.25">
      <c r="A20" t="s">
        <v>43</v>
      </c>
      <c r="B20"/>
      <c r="C20"/>
      <c r="D20"/>
      <c r="E20" s="1"/>
      <c r="F20" s="1"/>
      <c r="G20"/>
      <c r="H20"/>
    </row>
    <row r="21" spans="1:8" s="12" customFormat="1" ht="14.25" customHeight="1" x14ac:dyDescent="0.25">
      <c r="A21" s="25"/>
      <c r="B21" s="26"/>
      <c r="C21" s="26"/>
      <c r="D21" s="26"/>
      <c r="E21" s="27"/>
      <c r="F21" s="28"/>
      <c r="G21" s="27"/>
      <c r="H21" s="26"/>
    </row>
    <row r="22" spans="1:8" s="12" customFormat="1" ht="28.5" customHeight="1" thickBot="1" x14ac:dyDescent="0.4">
      <c r="A22" s="29"/>
      <c r="B22" s="29"/>
      <c r="C22" s="30" t="s">
        <v>14</v>
      </c>
      <c r="D22" s="6"/>
      <c r="E22" s="28"/>
      <c r="F22" s="28"/>
      <c r="G22" s="27"/>
      <c r="H22" s="26"/>
    </row>
    <row r="23" spans="1:8" s="12" customFormat="1" ht="48.75" customHeight="1" thickBot="1" x14ac:dyDescent="0.3">
      <c r="A23" s="32" t="s">
        <v>7</v>
      </c>
      <c r="B23" s="33" t="s">
        <v>8</v>
      </c>
      <c r="C23" s="33" t="s">
        <v>2</v>
      </c>
      <c r="D23" s="33" t="s">
        <v>3</v>
      </c>
      <c r="E23" s="34" t="s">
        <v>4</v>
      </c>
      <c r="F23" s="34" t="s">
        <v>6</v>
      </c>
      <c r="G23" s="33" t="s">
        <v>9</v>
      </c>
      <c r="H23" s="35" t="s">
        <v>5</v>
      </c>
    </row>
    <row r="24" spans="1:8" ht="54" customHeight="1" x14ac:dyDescent="0.25">
      <c r="A24" s="44">
        <v>1</v>
      </c>
      <c r="B24" s="42" t="s">
        <v>41</v>
      </c>
      <c r="C24" s="43">
        <v>18683136487</v>
      </c>
      <c r="D24" s="42" t="s">
        <v>42</v>
      </c>
      <c r="E24" s="16">
        <v>149362.03</v>
      </c>
      <c r="F24" s="42" t="s">
        <v>44</v>
      </c>
      <c r="G24" s="16">
        <v>149362.03</v>
      </c>
      <c r="H24" s="42" t="s">
        <v>44</v>
      </c>
    </row>
    <row r="25" spans="1:8" ht="54.75" customHeight="1" x14ac:dyDescent="0.25">
      <c r="A25" s="45">
        <v>2</v>
      </c>
      <c r="B25" s="42" t="s">
        <v>45</v>
      </c>
      <c r="C25" s="43">
        <v>92963223473</v>
      </c>
      <c r="D25" s="42" t="s">
        <v>46</v>
      </c>
      <c r="E25" s="48">
        <v>307867.34000000003</v>
      </c>
      <c r="F25" s="14" t="s">
        <v>47</v>
      </c>
      <c r="G25" s="48">
        <v>307867.34000000003</v>
      </c>
      <c r="H25" s="14" t="s">
        <v>47</v>
      </c>
    </row>
    <row r="26" spans="1:8" ht="48" customHeight="1" x14ac:dyDescent="0.25">
      <c r="A26" s="45">
        <v>3</v>
      </c>
      <c r="B26" s="42" t="s">
        <v>48</v>
      </c>
      <c r="C26" s="43">
        <v>50730247993</v>
      </c>
      <c r="D26" s="42" t="s">
        <v>49</v>
      </c>
      <c r="E26" s="48">
        <v>58111.25</v>
      </c>
      <c r="F26" s="14" t="s">
        <v>50</v>
      </c>
      <c r="G26" s="48">
        <v>58111.25</v>
      </c>
      <c r="H26" s="14" t="s">
        <v>50</v>
      </c>
    </row>
    <row r="27" spans="1:8" ht="43.5" customHeight="1" x14ac:dyDescent="0.25">
      <c r="A27" s="45">
        <v>4</v>
      </c>
      <c r="B27" s="42" t="s">
        <v>51</v>
      </c>
      <c r="C27" s="43">
        <v>85584865987</v>
      </c>
      <c r="D27" s="42" t="s">
        <v>52</v>
      </c>
      <c r="E27" s="48">
        <v>54010.85</v>
      </c>
      <c r="F27" s="14" t="s">
        <v>53</v>
      </c>
      <c r="G27" s="48">
        <v>54010.85</v>
      </c>
      <c r="H27" s="14" t="s">
        <v>53</v>
      </c>
    </row>
    <row r="28" spans="1:8" ht="27" customHeight="1" x14ac:dyDescent="0.25">
      <c r="A28" s="45">
        <v>5</v>
      </c>
      <c r="B28" s="42" t="s">
        <v>54</v>
      </c>
      <c r="C28" s="43">
        <v>33679708526</v>
      </c>
      <c r="D28" s="42" t="s">
        <v>55</v>
      </c>
      <c r="E28" s="48">
        <v>100226.52</v>
      </c>
      <c r="F28" s="14" t="s">
        <v>56</v>
      </c>
      <c r="G28" s="48">
        <v>100226.52</v>
      </c>
      <c r="H28" s="66" t="s">
        <v>56</v>
      </c>
    </row>
    <row r="29" spans="1:8" ht="44.25" customHeight="1" x14ac:dyDescent="0.25">
      <c r="A29" s="45">
        <v>6</v>
      </c>
      <c r="B29" s="42" t="s">
        <v>57</v>
      </c>
      <c r="C29" s="43">
        <v>16832883800</v>
      </c>
      <c r="D29" s="42" t="s">
        <v>58</v>
      </c>
      <c r="E29" s="48">
        <v>27209.99</v>
      </c>
      <c r="F29" s="14" t="s">
        <v>59</v>
      </c>
      <c r="G29" s="48">
        <v>27209.99</v>
      </c>
      <c r="H29" s="14" t="s">
        <v>59</v>
      </c>
    </row>
    <row r="30" spans="1:8" ht="41.25" customHeight="1" x14ac:dyDescent="0.25">
      <c r="A30" s="45">
        <v>7</v>
      </c>
      <c r="B30" s="42" t="s">
        <v>60</v>
      </c>
      <c r="C30" s="43">
        <v>9517317411</v>
      </c>
      <c r="D30" s="42" t="s">
        <v>61</v>
      </c>
      <c r="E30" s="48">
        <v>38642.5</v>
      </c>
      <c r="F30" s="14" t="s">
        <v>62</v>
      </c>
      <c r="G30" s="48">
        <v>38642.5</v>
      </c>
      <c r="H30" s="14" t="s">
        <v>62</v>
      </c>
    </row>
    <row r="31" spans="1:8" ht="28.5" customHeight="1" x14ac:dyDescent="0.25">
      <c r="A31" s="45">
        <v>8</v>
      </c>
      <c r="B31" s="42" t="s">
        <v>63</v>
      </c>
      <c r="C31" s="43">
        <v>89148685969</v>
      </c>
      <c r="D31" s="42" t="s">
        <v>64</v>
      </c>
      <c r="E31" s="48">
        <v>8948.2199999999993</v>
      </c>
      <c r="F31" s="14" t="s">
        <v>65</v>
      </c>
      <c r="G31" s="48">
        <v>8948.2199999999993</v>
      </c>
      <c r="H31" s="66" t="s">
        <v>65</v>
      </c>
    </row>
    <row r="32" spans="1:8" ht="22.5" customHeight="1" x14ac:dyDescent="0.25">
      <c r="A32" s="46"/>
      <c r="B32" s="47" t="s">
        <v>12</v>
      </c>
      <c r="C32" s="42"/>
      <c r="D32" s="42"/>
      <c r="E32" s="49">
        <f>SUM(E24:E31)</f>
        <v>744378.7</v>
      </c>
      <c r="F32" s="15"/>
      <c r="G32" s="49">
        <f>SUM(G24:G31)</f>
        <v>744378.7</v>
      </c>
      <c r="H32" s="17"/>
    </row>
    <row r="33" spans="1:10" ht="27.75" customHeight="1" x14ac:dyDescent="0.25">
      <c r="A33" s="46"/>
      <c r="B33" s="47" t="s">
        <v>13</v>
      </c>
      <c r="C33" s="42"/>
      <c r="D33" s="42"/>
      <c r="E33" s="49">
        <f>E19+E32</f>
        <v>925116.34</v>
      </c>
      <c r="F33" s="15"/>
      <c r="G33" s="49">
        <f>G19+G32</f>
        <v>925116.34</v>
      </c>
      <c r="H33" s="13"/>
    </row>
    <row r="34" spans="1:10" ht="11.25" customHeight="1" x14ac:dyDescent="0.25">
      <c r="A34" t="s">
        <v>70</v>
      </c>
      <c r="G34" s="50"/>
      <c r="H34" s="19"/>
    </row>
    <row r="35" spans="1:10" x14ac:dyDescent="0.25">
      <c r="A35" t="s">
        <v>71</v>
      </c>
      <c r="F35" s="7"/>
      <c r="G35" s="50"/>
      <c r="H35" s="50"/>
    </row>
    <row r="36" spans="1:10" x14ac:dyDescent="0.25">
      <c r="G36" s="50" t="s">
        <v>69</v>
      </c>
      <c r="H36" s="50"/>
    </row>
    <row r="37" spans="1:10" x14ac:dyDescent="0.25">
      <c r="G37" s="50"/>
      <c r="H37" s="50"/>
    </row>
    <row r="38" spans="1:10" x14ac:dyDescent="0.25">
      <c r="A38" s="60"/>
      <c r="B38" s="50"/>
      <c r="C38" s="50"/>
      <c r="D38" s="50"/>
      <c r="E38" s="51"/>
      <c r="F38" s="51"/>
      <c r="G38" s="50"/>
      <c r="H38" s="60"/>
      <c r="I38" s="50"/>
      <c r="J38" s="50"/>
    </row>
    <row r="39" spans="1:10" x14ac:dyDescent="0.25">
      <c r="A39" s="60"/>
      <c r="B39" s="50"/>
      <c r="C39" s="50"/>
      <c r="D39" s="50"/>
      <c r="E39" s="51"/>
      <c r="F39" s="51"/>
      <c r="G39" s="50"/>
      <c r="H39" s="60"/>
      <c r="I39" s="50"/>
      <c r="J39" s="50"/>
    </row>
    <row r="40" spans="1:10" x14ac:dyDescent="0.25">
      <c r="A40" s="55"/>
      <c r="B40" s="25"/>
      <c r="C40" s="52"/>
      <c r="D40" s="50"/>
      <c r="E40" s="51"/>
      <c r="F40" s="51"/>
      <c r="G40" s="50"/>
      <c r="H40" s="50"/>
      <c r="I40" s="50"/>
      <c r="J40" s="60"/>
    </row>
    <row r="41" spans="1:10" x14ac:dyDescent="0.25">
      <c r="A41" s="55"/>
      <c r="B41" s="25"/>
      <c r="C41" s="52"/>
      <c r="D41" s="25"/>
      <c r="E41" s="53"/>
      <c r="F41" s="28"/>
      <c r="G41" s="25"/>
      <c r="H41" s="54"/>
      <c r="I41" s="50"/>
      <c r="J41" s="50"/>
    </row>
    <row r="42" spans="1:10" ht="32.25" customHeight="1" x14ac:dyDescent="0.25">
      <c r="A42" s="18"/>
      <c r="B42" s="19"/>
      <c r="C42" s="19"/>
      <c r="D42" s="19"/>
      <c r="E42" s="20"/>
      <c r="F42" s="21"/>
      <c r="G42" s="20"/>
      <c r="H42" s="19"/>
      <c r="I42" s="19"/>
      <c r="J42" s="19"/>
    </row>
    <row r="43" spans="1:10" x14ac:dyDescent="0.25">
      <c r="A43" s="18"/>
      <c r="B43" s="19"/>
      <c r="C43" s="19"/>
      <c r="D43" s="19"/>
      <c r="E43" s="20"/>
      <c r="F43" s="19"/>
      <c r="G43" s="20"/>
      <c r="H43" s="19"/>
      <c r="I43" s="50"/>
      <c r="J43" s="50"/>
    </row>
    <row r="44" spans="1:10" x14ac:dyDescent="0.25">
      <c r="A44" s="18"/>
      <c r="B44" s="38"/>
      <c r="C44" s="38"/>
      <c r="D44" s="38"/>
      <c r="E44" s="39"/>
      <c r="F44" s="38"/>
      <c r="G44" s="39"/>
      <c r="H44" s="38"/>
      <c r="I44" s="50"/>
      <c r="J44" s="50"/>
    </row>
    <row r="45" spans="1:10" x14ac:dyDescent="0.25">
      <c r="A45" s="18"/>
      <c r="B45" s="38"/>
      <c r="C45" s="38"/>
      <c r="D45" s="38"/>
      <c r="E45" s="39"/>
      <c r="F45" s="38"/>
      <c r="G45" s="39"/>
      <c r="H45" s="38"/>
      <c r="I45" s="50"/>
      <c r="J45" s="50"/>
    </row>
    <row r="46" spans="1:10" x14ac:dyDescent="0.25">
      <c r="A46" s="18"/>
      <c r="B46" s="40"/>
      <c r="C46" s="38"/>
      <c r="D46" s="38"/>
      <c r="E46" s="41"/>
      <c r="F46" s="41"/>
      <c r="G46" s="41"/>
      <c r="H46" s="38"/>
      <c r="I46" s="50"/>
      <c r="J46" s="50"/>
    </row>
    <row r="47" spans="1:10" x14ac:dyDescent="0.25">
      <c r="A47" s="18"/>
      <c r="B47" s="40"/>
      <c r="C47" s="38"/>
      <c r="D47" s="38"/>
      <c r="E47" s="41"/>
      <c r="F47" s="41"/>
      <c r="G47" s="41"/>
      <c r="H47" s="38"/>
      <c r="I47" s="50"/>
      <c r="J47" s="50"/>
    </row>
    <row r="48" spans="1:10" x14ac:dyDescent="0.25">
      <c r="A48" s="50"/>
      <c r="B48" s="56"/>
      <c r="C48" s="56"/>
      <c r="D48" s="56"/>
      <c r="E48" s="57"/>
      <c r="F48" s="57"/>
      <c r="G48" s="56"/>
      <c r="H48" s="56"/>
      <c r="I48" s="50"/>
      <c r="J48" s="50"/>
    </row>
    <row r="49" spans="1:10" x14ac:dyDescent="0.25">
      <c r="A49" s="50"/>
      <c r="B49" s="56"/>
      <c r="C49" s="56"/>
      <c r="D49" s="56"/>
      <c r="E49" s="57"/>
      <c r="F49" s="57"/>
      <c r="G49" s="56"/>
      <c r="H49" s="56"/>
      <c r="I49" s="50"/>
      <c r="J49" s="50"/>
    </row>
    <row r="50" spans="1:10" x14ac:dyDescent="0.25">
      <c r="A50" s="50"/>
      <c r="B50" s="56"/>
      <c r="C50" s="56"/>
      <c r="D50" s="56"/>
      <c r="E50" s="57"/>
      <c r="F50" s="57"/>
      <c r="G50" s="56"/>
      <c r="H50" s="56"/>
      <c r="I50" s="50"/>
      <c r="J50" s="50"/>
    </row>
    <row r="51" spans="1:10" x14ac:dyDescent="0.25">
      <c r="A51" s="50"/>
      <c r="B51" s="58"/>
      <c r="C51" s="58"/>
      <c r="D51" s="58"/>
      <c r="E51" s="59"/>
      <c r="F51" s="59"/>
      <c r="G51" s="58"/>
      <c r="H51" s="58"/>
      <c r="I51" s="50"/>
      <c r="J51" s="50"/>
    </row>
    <row r="52" spans="1:10" x14ac:dyDescent="0.25">
      <c r="A52" s="50"/>
      <c r="B52" s="58"/>
      <c r="C52" s="58"/>
      <c r="D52" s="58"/>
      <c r="E52" s="59"/>
      <c r="F52" s="59"/>
      <c r="G52" s="58"/>
      <c r="H52" s="58"/>
      <c r="I52" s="50"/>
      <c r="J52" s="50"/>
    </row>
    <row r="53" spans="1:10" x14ac:dyDescent="0.25">
      <c r="A53" s="50"/>
      <c r="B53" s="58"/>
      <c r="C53" s="58"/>
      <c r="D53" s="58"/>
      <c r="E53" s="59"/>
      <c r="F53" s="59"/>
      <c r="G53" s="58"/>
      <c r="H53" s="58"/>
      <c r="I53" s="50"/>
      <c r="J53" s="50"/>
    </row>
    <row r="54" spans="1:10" x14ac:dyDescent="0.25">
      <c r="A54" s="50"/>
      <c r="B54" s="58"/>
      <c r="C54" s="58"/>
      <c r="D54" s="58"/>
      <c r="E54" s="59"/>
      <c r="F54" s="59"/>
      <c r="G54" s="58"/>
      <c r="H54" s="58"/>
      <c r="I54" s="50"/>
      <c r="J54" s="50"/>
    </row>
    <row r="55" spans="1:10" x14ac:dyDescent="0.25">
      <c r="B55" s="36"/>
      <c r="C55" s="36"/>
      <c r="D55" s="36"/>
      <c r="E55" s="37"/>
      <c r="F55" s="37"/>
      <c r="G55" s="36"/>
      <c r="H55" s="36"/>
    </row>
    <row r="56" spans="1:10" x14ac:dyDescent="0.25">
      <c r="B56" s="36"/>
      <c r="C56" s="36"/>
      <c r="D56" s="36"/>
      <c r="E56" s="37"/>
      <c r="F56" s="37"/>
      <c r="G56" s="36"/>
      <c r="H56" s="36"/>
    </row>
    <row r="57" spans="1:10" x14ac:dyDescent="0.25">
      <c r="B57" s="36"/>
      <c r="C57" s="36"/>
      <c r="D57" s="36"/>
      <c r="E57" s="37"/>
      <c r="F57" s="37"/>
      <c r="G57" s="36"/>
      <c r="H57" s="36"/>
    </row>
  </sheetData>
  <pageMargins left="0.70000000000000007" right="0.70000000000000007" top="1.0456692913385826" bottom="1.0456692913385826" header="0.74999999999999989" footer="0.74999999999999989"/>
  <pageSetup paperSize="9" scale="86" fitToWidth="0" fitToHeight="0" pageOrder="overThenDown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024" width="9.42578125" customWidth="1"/>
  </cols>
  <sheetData/>
  <pageMargins left="0.70000000000000007" right="0.70000000000000007" top="1.0456692913385826" bottom="1.0456692913385826" header="0.74999999999999989" footer="0.74999999999999989"/>
  <pageSetup paperSize="0" fitToWidth="0" fitToHeight="0" pageOrder="overThenDown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024" width="9.42578125" customWidth="1"/>
  </cols>
  <sheetData/>
  <pageMargins left="0.70000000000000007" right="0.70000000000000007" top="1.0456692913385826" bottom="1.0456692913385826" header="0.74999999999999989" footer="0.74999999999999989"/>
  <pageSetup paperSize="0" fitToWidth="0" fitToHeight="0" pageOrder="overThenDown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589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Kristina Švajger</cp:lastModifiedBy>
  <cp:revision>14</cp:revision>
  <cp:lastPrinted>2017-02-10T13:47:31Z</cp:lastPrinted>
  <dcterms:created xsi:type="dcterms:W3CDTF">2014-01-08T02:17:47Z</dcterms:created>
  <dcterms:modified xsi:type="dcterms:W3CDTF">2017-02-16T08:17:26Z</dcterms:modified>
</cp:coreProperties>
</file>